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IN\CIN-2026-0017 - AC CIN et GOV\3 DCE publié phase candidature\2. version publiée\"/>
    </mc:Choice>
  </mc:AlternateContent>
  <xr:revisionPtr revIDLastSave="0" documentId="13_ncr:1_{745FB08A-F529-49A3-9B20-ED12F49C1D54}" xr6:coauthVersionLast="47" xr6:coauthVersionMax="47" xr10:uidLastSave="{00000000-0000-0000-0000-000000000000}"/>
  <bookViews>
    <workbookView xWindow="-120" yWindow="-120" windowWidth="29040" windowHeight="15720" tabRatio="856" xr2:uid="{00000000-000D-0000-FFFF-FFFF00000000}"/>
  </bookViews>
  <sheets>
    <sheet name="PROFILS ET COMPETENCES LOT 3" sheetId="6" r:id="rId1"/>
    <sheet name="BPU LOT 3" sheetId="1" r:id="rId2"/>
    <sheet name="DQE LOT 3" sheetId="4" r:id="rId3"/>
  </sheets>
  <definedNames>
    <definedName name="_xlnm.Print_Area" localSheetId="1">'BPU LOT 3'!$B$1:$J$25</definedName>
    <definedName name="_xlnm.Print_Area" localSheetId="2">'DQE LOT 3'!$B$1:$J$23</definedName>
    <definedName name="_xlnm.Print_Area" localSheetId="0">'PROFILS ET COMPETENCES LOT 3'!$B$1:$H$5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4" l="1" a="1"/>
  <c r="E7" i="4" s="1"/>
  <c r="H7" i="4" s="1"/>
  <c r="I7" i="4" l="1"/>
  <c r="I12" i="4"/>
  <c r="H11" i="4"/>
  <c r="I11" i="4"/>
  <c r="H8" i="4"/>
  <c r="I10" i="4"/>
  <c r="H9" i="4"/>
  <c r="I9" i="4"/>
  <c r="H12" i="4"/>
  <c r="H10" i="4"/>
  <c r="I8" i="4"/>
  <c r="I14" i="4" l="1"/>
  <c r="I16" i="4" l="1"/>
  <c r="I19" i="4" s="1"/>
  <c r="H14" i="4"/>
  <c r="H16" i="4" s="1"/>
  <c r="H19" i="4" l="1"/>
  <c r="H21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<sst xmlns="http://schemas.openxmlformats.org/spreadsheetml/2006/main" count="65" uniqueCount="51">
  <si>
    <t>Nom du soumissionnaire :</t>
  </si>
  <si>
    <t>Le présent document est contractuel et engageant pour le soumissionnaire.</t>
  </si>
  <si>
    <t>Seuls les profils listés ci-après seront sollicités pour l'exécution des missions.</t>
  </si>
  <si>
    <t>PROFIL</t>
  </si>
  <si>
    <t>COUT PAR PROFIL</t>
  </si>
  <si>
    <t>TOTAL</t>
  </si>
  <si>
    <t>AUTRES COUTS - seront facturés sur devis et au réel</t>
  </si>
  <si>
    <r>
      <t xml:space="preserve">EXPERT SENIOR LOCAL 
</t>
    </r>
    <r>
      <rPr>
        <sz val="14"/>
        <color theme="1"/>
        <rFont val="Calibri"/>
        <family val="2"/>
        <scheme val="minor"/>
      </rPr>
      <t>+de 10 ans d'expérience</t>
    </r>
  </si>
  <si>
    <r>
      <t xml:space="preserve">EXPERT SENIOR INTERNATIONAL
</t>
    </r>
    <r>
      <rPr>
        <sz val="14"/>
        <color theme="1"/>
        <rFont val="Calibri"/>
        <family val="2"/>
        <scheme val="minor"/>
      </rPr>
      <t>+de 10 ans d'expérience</t>
    </r>
  </si>
  <si>
    <r>
      <t xml:space="preserve">EXPERT CONFIRME LOCAL
</t>
    </r>
    <r>
      <rPr>
        <sz val="14"/>
        <color theme="1"/>
        <rFont val="Calibri"/>
        <family val="2"/>
        <scheme val="minor"/>
      </rPr>
      <t>+de 5 ans à 10 ans d'expérience</t>
    </r>
  </si>
  <si>
    <r>
      <t xml:space="preserve">EXPERT CONFIRME INTERNATIONAL
</t>
    </r>
    <r>
      <rPr>
        <sz val="14"/>
        <color theme="1"/>
        <rFont val="Calibri"/>
        <family val="2"/>
        <scheme val="minor"/>
      </rPr>
      <t>+de 5 ans à 10 ans d'expérienc</t>
    </r>
    <r>
      <rPr>
        <b/>
        <sz val="14"/>
        <color theme="1"/>
        <rFont val="Calibri"/>
        <family val="2"/>
        <scheme val="minor"/>
      </rPr>
      <t>e</t>
    </r>
  </si>
  <si>
    <t>QUANTITE ESTIMEE
EN JOURS POUR UN MARCHE SUBSEQUENT</t>
  </si>
  <si>
    <t>QUANTITE ESTIMEE
EN JOURS POUR UN BON DE COMMANDE</t>
  </si>
  <si>
    <t>MARCHE SUBSEQUENT</t>
  </si>
  <si>
    <t>BON DE COMMANDE</t>
  </si>
  <si>
    <t>PROJECTION FRAIS DE MISSION</t>
  </si>
  <si>
    <t>PROJECTION NON ENGAGEANTE SUR 4 ANS</t>
  </si>
  <si>
    <t>TOTAL AVEC PROJECTION SUR 4 ANS</t>
  </si>
  <si>
    <t>TOTAL DQE LOT 1</t>
  </si>
  <si>
    <t>TAUX JOURNALIERS MAXIMUM EN € HT</t>
  </si>
  <si>
    <t>STRUCTURE / SOCIETE D'APPARTENANCE</t>
  </si>
  <si>
    <t>SENIORITE DU PROFIL (cf BPU)</t>
  </si>
  <si>
    <t>EXPERTISE PRINCIPALE</t>
  </si>
  <si>
    <t>NOMBRE D'ANNEES D'EXPERIENCE</t>
  </si>
  <si>
    <t>TYPE D'EXPERTISE 
LOCALE / INTERNATIONALE</t>
  </si>
  <si>
    <t>PAYS D'IMPLANTATION DU PROFIL - DE RESIDENCE PROFESSIONNELLE</t>
  </si>
  <si>
    <t>Afrique</t>
  </si>
  <si>
    <t>Amérique Latine</t>
  </si>
  <si>
    <t>COMPETENCES</t>
  </si>
  <si>
    <t>GEOGRAPHIES D'INTERVENTION</t>
  </si>
  <si>
    <t>IDENTIFICATION DU PROFIL</t>
  </si>
  <si>
    <t>EXPERT RESSOURCE CLE</t>
  </si>
  <si>
    <t>TOUTES LES CASES DES COLONNES D à J DOIVENT ETRE REMPLIES</t>
  </si>
  <si>
    <t>TOTAL HT
POUR UN MARCHE SUBSEQUENT</t>
  </si>
  <si>
    <t>TOTAL HT
POUR UN BON DE COMMANDE</t>
  </si>
  <si>
    <r>
      <t xml:space="preserve">EXPERT JUNIOR INTERNATIONAL
</t>
    </r>
    <r>
      <rPr>
        <sz val="14"/>
        <color theme="1"/>
        <rFont val="Calibri"/>
        <family val="2"/>
        <scheme val="minor"/>
      </rPr>
      <t>De 3 à 5 ans d'expérience</t>
    </r>
  </si>
  <si>
    <r>
      <t xml:space="preserve">EXPERT JUNIOR LOCAL
</t>
    </r>
    <r>
      <rPr>
        <sz val="14"/>
        <color theme="1"/>
        <rFont val="Calibri"/>
        <family val="2"/>
        <scheme val="minor"/>
      </rPr>
      <t>De 3 à 5 ans d'expérience</t>
    </r>
  </si>
  <si>
    <t>Asie de l'Est et Pacifique</t>
  </si>
  <si>
    <t>Europe et Asie Centrale</t>
  </si>
  <si>
    <t>Proche et Moyen Orient</t>
  </si>
  <si>
    <t>Asie du Sud</t>
  </si>
  <si>
    <t>Outre-Mer</t>
  </si>
  <si>
    <t>TAUX JOURNALIERS EN € HT</t>
  </si>
  <si>
    <t>LOT 3
CIN-2026-0017</t>
  </si>
  <si>
    <t xml:space="preserve">Connaissance des pratiques, standards internationaux et initiatives en vigueur dans le domaine de la gouvernance financière ou de la réforme de l’État </t>
  </si>
  <si>
    <t>Conseils, accompagnement et appuis techniques dans des pays en voie de développement</t>
  </si>
  <si>
    <t>Connaissance du financement du développement et des pratiques des bailleurs de fonds</t>
  </si>
  <si>
    <t>Connaissance des pratiques du renforcement des capacités, des différents niveaux où il se décline (institutionnel, organisationnel, individuel) et des outils utilisés pour le planifier, le mettre en œuvre et l’évaluer.</t>
  </si>
  <si>
    <r>
      <t xml:space="preserve">Accord-cadre Citoyens et Institutions 
CIN-2026-0017
Lot 3 - Réformes de politiques publiques et gouvernance financière
</t>
    </r>
    <r>
      <rPr>
        <b/>
        <sz val="12"/>
        <color rgb="FFFF0000"/>
        <rFont val="Roboto Black"/>
      </rPr>
      <t>BORDEREAU DES PRIX UNITAIRES (BPU)</t>
    </r>
  </si>
  <si>
    <t>Gouvernance financière ou de réforme de l’État au sein du secteur public</t>
  </si>
  <si>
    <r>
      <t xml:space="preserve">Accord-cadre Citoyens et Institutions 
CIN-2026-0017
Lot 3 - Réformes de politiques publiques et gouvernance financière
</t>
    </r>
    <r>
      <rPr>
        <sz val="12"/>
        <rFont val="Roboto Black"/>
      </rPr>
      <t xml:space="preserve">DETAIL DES QUANTITES ESTIMATIF (DQE)
</t>
    </r>
    <r>
      <rPr>
        <sz val="12"/>
        <color rgb="FFFF0000"/>
        <rFont val="Roboto Black"/>
      </rPr>
      <t>Aucune action n'est recquise, le calcul se fait automatiquement</t>
    </r>
    <r>
      <rPr>
        <sz val="12"/>
        <color theme="1"/>
        <rFont val="Roboto Black"/>
      </rPr>
      <t xml:space="preserve">
Les quantités indiquées ci-après sont données à titre indicatif et ne sont pas engageantes pour l'AFD. Le montant total permettra de comparer et classer les offres des soumissionaires.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</si>
</sst>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#&quot; € HT&quot;"/>
    <numFmt numFmtId="165" formatCode="#,###&quot; € TTC&quot;"/>
  </numFmts>
  <fonts count="24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rgb="FFFF0000"/>
      <name val="Roboto Black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</font>
    <font>
      <b/>
      <sz val="12"/>
      <color theme="1"/>
      <name val="Calibri"/>
      <family val="2"/>
    </font>
    <font>
      <sz val="18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Roboto Black"/>
    </font>
    <font>
      <sz val="12"/>
      <name val="Roboto Black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/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8" tint="-0.499984740745262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Fill="1" applyBorder="1"/>
    <xf numFmtId="0" fontId="0" fillId="0" borderId="0" xfId="0" applyFill="1"/>
    <xf numFmtId="0" fontId="3" fillId="0" borderId="2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>
      <alignment wrapText="1"/>
    </xf>
    <xf numFmtId="0" fontId="0" fillId="0" borderId="1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2" borderId="0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10" fillId="6" borderId="1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5" fillId="0" borderId="21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0" fillId="10" borderId="27" xfId="0" applyFont="1" applyFill="1" applyBorder="1" applyAlignment="1">
      <alignment horizontal="center" vertical="center" textRotation="90" wrapText="1"/>
    </xf>
    <xf numFmtId="0" fontId="0" fillId="0" borderId="28" xfId="0" applyBorder="1"/>
    <xf numFmtId="0" fontId="0" fillId="0" borderId="0" xfId="0" applyAlignment="1">
      <alignment vertical="center"/>
    </xf>
    <xf numFmtId="0" fontId="0" fillId="0" borderId="32" xfId="0" applyBorder="1"/>
    <xf numFmtId="0" fontId="9" fillId="5" borderId="3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19" fillId="3" borderId="36" xfId="0" applyFont="1" applyFill="1" applyBorder="1" applyAlignment="1">
      <alignment vertical="center"/>
    </xf>
    <xf numFmtId="0" fontId="0" fillId="3" borderId="36" xfId="0" applyFill="1" applyBorder="1" applyAlignment="1">
      <alignment vertical="center" wrapText="1"/>
    </xf>
    <xf numFmtId="0" fontId="20" fillId="6" borderId="36" xfId="0" applyFont="1" applyFill="1" applyBorder="1" applyAlignment="1">
      <alignment horizontal="center" vertical="center" wrapText="1"/>
    </xf>
    <xf numFmtId="0" fontId="20" fillId="10" borderId="36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 vertical="center"/>
    </xf>
    <xf numFmtId="0" fontId="9" fillId="5" borderId="39" xfId="0" applyFont="1" applyFill="1" applyBorder="1" applyAlignment="1">
      <alignment horizontal="center" vertical="center" wrapText="1"/>
    </xf>
    <xf numFmtId="164" fontId="11" fillId="8" borderId="40" xfId="0" applyNumberFormat="1" applyFont="1" applyFill="1" applyBorder="1" applyAlignment="1">
      <alignment horizontal="right" vertical="center" wrapText="1"/>
    </xf>
    <xf numFmtId="0" fontId="9" fillId="0" borderId="38" xfId="0" applyFont="1" applyFill="1" applyBorder="1" applyAlignment="1">
      <alignment horizontal="center" vertical="center" wrapText="1"/>
    </xf>
    <xf numFmtId="165" fontId="11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0" fillId="6" borderId="27" xfId="0" applyFont="1" applyFill="1" applyBorder="1" applyAlignment="1">
      <alignment horizontal="center" vertical="center" wrapText="1"/>
    </xf>
    <xf numFmtId="0" fontId="0" fillId="0" borderId="0" xfId="0" applyBorder="1" applyProtection="1"/>
    <xf numFmtId="0" fontId="0" fillId="0" borderId="0" xfId="0" applyProtection="1"/>
    <xf numFmtId="0" fontId="0" fillId="0" borderId="1" xfId="0" applyBorder="1" applyProtection="1"/>
    <xf numFmtId="0" fontId="0" fillId="0" borderId="2" xfId="0" applyFill="1" applyBorder="1" applyProtection="1"/>
    <xf numFmtId="0" fontId="0" fillId="0" borderId="0" xfId="0" applyFill="1" applyProtection="1"/>
    <xf numFmtId="0" fontId="9" fillId="5" borderId="15" xfId="0" applyFont="1" applyFill="1" applyBorder="1" applyAlignment="1" applyProtection="1">
      <alignment horizontal="center" vertical="center" wrapText="1"/>
    </xf>
    <xf numFmtId="0" fontId="0" fillId="0" borderId="2" xfId="0" applyBorder="1" applyProtection="1"/>
    <xf numFmtId="0" fontId="10" fillId="6" borderId="17" xfId="0" applyFont="1" applyFill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vertical="center" wrapText="1"/>
    </xf>
    <xf numFmtId="164" fontId="11" fillId="2" borderId="22" xfId="0" applyNumberFormat="1" applyFont="1" applyFill="1" applyBorder="1" applyAlignment="1" applyProtection="1">
      <alignment horizontal="right" vertical="center" wrapText="1"/>
    </xf>
    <xf numFmtId="3" fontId="17" fillId="2" borderId="22" xfId="0" applyNumberFormat="1" applyFont="1" applyFill="1" applyBorder="1" applyAlignment="1" applyProtection="1">
      <alignment horizontal="center" vertical="center" wrapText="1"/>
    </xf>
    <xf numFmtId="164" fontId="11" fillId="2" borderId="12" xfId="0" applyNumberFormat="1" applyFont="1" applyFill="1" applyBorder="1" applyAlignment="1" applyProtection="1">
      <alignment horizontal="right" vertical="center" wrapText="1"/>
    </xf>
    <xf numFmtId="3" fontId="17" fillId="2" borderId="23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15" fillId="0" borderId="25" xfId="0" applyFont="1" applyBorder="1" applyAlignment="1" applyProtection="1">
      <alignment vertical="center" wrapText="1"/>
    </xf>
    <xf numFmtId="3" fontId="17" fillId="2" borderId="26" xfId="0" applyNumberFormat="1" applyFont="1" applyFill="1" applyBorder="1" applyAlignment="1" applyProtection="1">
      <alignment horizontal="center" vertical="center" wrapText="1"/>
    </xf>
    <xf numFmtId="9" fontId="0" fillId="0" borderId="0" xfId="5" applyFont="1" applyProtection="1"/>
    <xf numFmtId="0" fontId="0" fillId="0" borderId="24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164" fontId="0" fillId="0" borderId="9" xfId="0" applyNumberFormat="1" applyBorder="1" applyAlignment="1" applyProtection="1">
      <alignment vertical="center" wrapText="1"/>
    </xf>
    <xf numFmtId="9" fontId="14" fillId="0" borderId="9" xfId="0" applyNumberFormat="1" applyFont="1" applyBorder="1" applyAlignment="1" applyProtection="1">
      <alignment vertical="center" wrapText="1"/>
    </xf>
    <xf numFmtId="1" fontId="0" fillId="0" borderId="0" xfId="0" applyNumberFormat="1" applyBorder="1" applyAlignment="1" applyProtection="1">
      <alignment wrapText="1"/>
    </xf>
    <xf numFmtId="1" fontId="18" fillId="0" borderId="9" xfId="0" applyNumberFormat="1" applyFont="1" applyBorder="1" applyAlignment="1" applyProtection="1">
      <alignment vertical="center" wrapText="1"/>
    </xf>
    <xf numFmtId="164" fontId="18" fillId="9" borderId="10" xfId="0" applyNumberFormat="1" applyFont="1" applyFill="1" applyBorder="1" applyAlignment="1" applyProtection="1">
      <alignment horizontal="centerContinuous" vertical="center" wrapText="1"/>
    </xf>
    <xf numFmtId="0" fontId="18" fillId="9" borderId="11" xfId="0" applyFont="1" applyFill="1" applyBorder="1" applyAlignment="1" applyProtection="1">
      <alignment horizontal="centerContinuous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left" vertical="center"/>
    </xf>
    <xf numFmtId="0" fontId="10" fillId="6" borderId="16" xfId="0" applyFont="1" applyFill="1" applyBorder="1" applyAlignment="1">
      <alignment horizontal="left" vertical="center"/>
    </xf>
    <xf numFmtId="0" fontId="10" fillId="6" borderId="11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</cellXfs>
  <cellStyles count="6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5" builtinId="5"/>
    <cellStyle name="Pourcentage 2" xfId="4" xr:uid="{00000000-0005-0000-0000-000004000000}"/>
  </cellStyles>
  <dxfs count="0"/>
  <tableStyles count="0" defaultTableStyle="TableStyleMedium2" defaultPivotStyle="PivotStyleLight16"/>
  <colors>
    <mruColors>
      <color rgb="FFFFCC99"/>
      <color rgb="FF0066FF"/>
      <color rgb="FF009900"/>
      <color rgb="FF00CC66"/>
      <color rgb="FFFFCC66"/>
      <color rgb="FF66CCFF"/>
      <color rgb="FFFF6600"/>
      <color rgb="FF990033"/>
      <color rgb="FFFF9999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89455</xdr:colOff>
      <xdr:row>1</xdr:row>
      <xdr:rowOff>143417</xdr:rowOff>
    </xdr:from>
    <xdr:to>
      <xdr:col>2</xdr:col>
      <xdr:colOff>1336264</xdr:colOff>
      <xdr:row>1</xdr:row>
      <xdr:rowOff>976024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895" y="272957"/>
          <a:ext cx="1627809" cy="832607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1</xdr:row>
      <xdr:rowOff>190500</xdr:rowOff>
    </xdr:from>
    <xdr:to>
      <xdr:col>17</xdr:col>
      <xdr:colOff>31750</xdr:colOff>
      <xdr:row>1</xdr:row>
      <xdr:rowOff>1153883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3733125" y="317500"/>
          <a:ext cx="2032000" cy="963383"/>
        </a:xfrm>
        <a:prstGeom prst="wedgeRectCallout">
          <a:avLst>
            <a:gd name="adj1" fmla="val -54622"/>
            <a:gd name="adj2" fmla="val 156282"/>
          </a:avLst>
        </a:prstGeom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Il</a:t>
          </a:r>
          <a:r>
            <a:rPr lang="fr-FR" sz="1100" baseline="0"/>
            <a:t> est uniquement demandé de cocher les cases correspondantes entre les colonnes K et V</a:t>
          </a:r>
        </a:p>
        <a:p>
          <a:pPr algn="l"/>
          <a:endParaRPr lang="fr-FR" sz="1100"/>
        </a:p>
      </xdr:txBody>
    </xdr:sp>
    <xdr:clientData/>
  </xdr:twoCellAnchor>
  <xdr:twoCellAnchor>
    <xdr:from>
      <xdr:col>10</xdr:col>
      <xdr:colOff>10886</xdr:colOff>
      <xdr:row>2</xdr:row>
      <xdr:rowOff>163285</xdr:rowOff>
    </xdr:from>
    <xdr:to>
      <xdr:col>22</xdr:col>
      <xdr:colOff>16332</xdr:colOff>
      <xdr:row>3</xdr:row>
      <xdr:rowOff>174171</xdr:rowOff>
    </xdr:to>
    <xdr:sp macro="" textlink="">
      <xdr:nvSpPr>
        <xdr:cNvPr id="6" name="Accolade ferman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 rot="16200000">
          <a:off x="20625709" y="-4416881"/>
          <a:ext cx="250371" cy="12023275"/>
        </a:xfrm>
        <a:prstGeom prst="rightBrace">
          <a:avLst>
            <a:gd name="adj1" fmla="val 8333"/>
            <a:gd name="adj2" fmla="val 49821"/>
          </a:avLst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32656</xdr:colOff>
      <xdr:row>13</xdr:row>
      <xdr:rowOff>97972</xdr:rowOff>
    </xdr:from>
    <xdr:to>
      <xdr:col>21</xdr:col>
      <xdr:colOff>979714</xdr:colOff>
      <xdr:row>13</xdr:row>
      <xdr:rowOff>250371</xdr:rowOff>
    </xdr:to>
    <xdr:sp macro="" textlink="">
      <xdr:nvSpPr>
        <xdr:cNvPr id="7" name="Accolade fermant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5400000">
          <a:off x="20666528" y="4795157"/>
          <a:ext cx="152399" cy="11963401"/>
        </a:xfrm>
        <a:prstGeom prst="rightBrace">
          <a:avLst>
            <a:gd name="adj1" fmla="val 8333"/>
            <a:gd name="adj2" fmla="val 4982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2939142</xdr:colOff>
      <xdr:row>13</xdr:row>
      <xdr:rowOff>141515</xdr:rowOff>
    </xdr:from>
    <xdr:to>
      <xdr:col>9</xdr:col>
      <xdr:colOff>1567543</xdr:colOff>
      <xdr:row>13</xdr:row>
      <xdr:rowOff>293917</xdr:rowOff>
    </xdr:to>
    <xdr:sp macro="" textlink="">
      <xdr:nvSpPr>
        <xdr:cNvPr id="8" name="Accolade fermant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 rot="5400000">
          <a:off x="8986156" y="5165273"/>
          <a:ext cx="152402" cy="11310258"/>
        </a:xfrm>
        <a:prstGeom prst="rightBrace">
          <a:avLst>
            <a:gd name="adj1" fmla="val 8333"/>
            <a:gd name="adj2" fmla="val 4982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41616</xdr:colOff>
      <xdr:row>0</xdr:row>
      <xdr:rowOff>21771</xdr:rowOff>
    </xdr:from>
    <xdr:to>
      <xdr:col>3</xdr:col>
      <xdr:colOff>1085050</xdr:colOff>
      <xdr:row>1</xdr:row>
      <xdr:rowOff>620485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702" y="21771"/>
          <a:ext cx="1413548" cy="729343"/>
        </a:xfrm>
        <a:prstGeom prst="rect">
          <a:avLst/>
        </a:prstGeom>
      </xdr:spPr>
    </xdr:pic>
    <xdr:clientData/>
  </xdr:twoCellAnchor>
  <xdr:twoCellAnchor>
    <xdr:from>
      <xdr:col>5</xdr:col>
      <xdr:colOff>462643</xdr:colOff>
      <xdr:row>11</xdr:row>
      <xdr:rowOff>579664</xdr:rowOff>
    </xdr:from>
    <xdr:to>
      <xdr:col>7</xdr:col>
      <xdr:colOff>136072</xdr:colOff>
      <xdr:row>12</xdr:row>
      <xdr:rowOff>527956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442857" y="4498521"/>
          <a:ext cx="2422072" cy="764721"/>
        </a:xfrm>
        <a:prstGeom prst="wedgeRectCallout">
          <a:avLst>
            <a:gd name="adj1" fmla="val -61687"/>
            <a:gd name="adj2" fmla="val 201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Toutes les celllules de</a:t>
          </a:r>
          <a:r>
            <a:rPr lang="fr-FR" sz="1400" baseline="0"/>
            <a:t> prix </a:t>
          </a:r>
          <a:r>
            <a:rPr lang="fr-FR" sz="1400"/>
            <a:t>doivent être remplies</a:t>
          </a:r>
          <a:r>
            <a:rPr lang="fr-FR" sz="1400" baseline="0"/>
            <a:t> par le soumissionnaire </a:t>
          </a:r>
          <a:endParaRPr lang="fr-FR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41616</xdr:colOff>
      <xdr:row>0</xdr:row>
      <xdr:rowOff>21771</xdr:rowOff>
    </xdr:from>
    <xdr:to>
      <xdr:col>3</xdr:col>
      <xdr:colOff>1085050</xdr:colOff>
      <xdr:row>1</xdr:row>
      <xdr:rowOff>620485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056" y="21771"/>
          <a:ext cx="1409194" cy="728254"/>
        </a:xfrm>
        <a:prstGeom prst="rect">
          <a:avLst/>
        </a:prstGeom>
      </xdr:spPr>
    </xdr:pic>
    <xdr:clientData/>
  </xdr:twoCellAnchor>
  <xdr:twoCellAnchor>
    <xdr:from>
      <xdr:col>10</xdr:col>
      <xdr:colOff>371928</xdr:colOff>
      <xdr:row>18</xdr:row>
      <xdr:rowOff>254001</xdr:rowOff>
    </xdr:from>
    <xdr:to>
      <xdr:col>13</xdr:col>
      <xdr:colOff>480786</xdr:colOff>
      <xdr:row>21</xdr:row>
      <xdr:rowOff>156029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543B48B1-8AD2-4C70-BBB1-2C409F4794CA}"/>
            </a:ext>
          </a:extLst>
        </xdr:cNvPr>
        <xdr:cNvSpPr/>
      </xdr:nvSpPr>
      <xdr:spPr>
        <a:xfrm>
          <a:off x="11774714" y="10287001"/>
          <a:ext cx="2594429" cy="1208314"/>
        </a:xfrm>
        <a:prstGeom prst="wedgeRectCallout">
          <a:avLst>
            <a:gd name="adj1" fmla="val -61687"/>
            <a:gd name="adj2" fmla="val 201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LE</a:t>
          </a:r>
          <a:r>
            <a:rPr lang="fr-FR" sz="1400" baseline="0"/>
            <a:t> MONTANT AINSI QUE LES QUANTITES SONT NON ENGAGEANTS ET SEULEMENT UTILISES POUR LA COMPARAISON DES OFFRES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V16"/>
  <sheetViews>
    <sheetView showGridLines="0" tabSelected="1" topLeftCell="F1" zoomScale="40" zoomScaleNormal="40" zoomScaleSheetLayoutView="25" workbookViewId="0">
      <selection activeCell="J32" sqref="J32"/>
    </sheetView>
  </sheetViews>
  <sheetFormatPr baseColWidth="10" defaultRowHeight="15.75" x14ac:dyDescent="0.25"/>
  <cols>
    <col min="1" max="1" width="1.125" customWidth="1"/>
    <col min="2" max="2" width="5" customWidth="1"/>
    <col min="3" max="3" width="39.125" customWidth="1"/>
    <col min="4" max="5" width="24.125" customWidth="1"/>
    <col min="6" max="6" width="26.5" customWidth="1"/>
    <col min="7" max="7" width="21.125" customWidth="1"/>
    <col min="8" max="8" width="20.875" customWidth="1"/>
    <col min="9" max="9" width="15.625" customWidth="1"/>
    <col min="10" max="10" width="20.625" customWidth="1"/>
    <col min="11" max="11" width="25.75" customWidth="1"/>
    <col min="12" max="14" width="20.75" customWidth="1"/>
    <col min="15" max="15" width="29.125" customWidth="1"/>
    <col min="16" max="22" width="13.125" customWidth="1"/>
  </cols>
  <sheetData>
    <row r="1" spans="2:22" ht="10.35" customHeight="1" thickBot="1" x14ac:dyDescent="0.3">
      <c r="B1" s="2"/>
      <c r="C1" s="2"/>
      <c r="D1" s="2"/>
      <c r="E1" s="2"/>
      <c r="F1" s="2"/>
      <c r="G1" s="2"/>
      <c r="H1" s="2"/>
    </row>
    <row r="2" spans="2:22" ht="92.85" customHeight="1" thickBot="1" x14ac:dyDescent="0.3">
      <c r="B2" s="75" t="s">
        <v>43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7"/>
    </row>
    <row r="3" spans="2:22" ht="18.75" customHeight="1" x14ac:dyDescent="0.25">
      <c r="B3" s="1"/>
      <c r="C3" s="2"/>
      <c r="D3" s="2"/>
      <c r="E3" s="2"/>
      <c r="F3" s="2"/>
      <c r="G3" s="2"/>
      <c r="H3" s="2"/>
      <c r="I3" s="2"/>
    </row>
    <row r="4" spans="2:22" x14ac:dyDescent="0.25">
      <c r="B4" s="2"/>
      <c r="C4" s="25"/>
      <c r="D4" s="25"/>
      <c r="E4" s="25"/>
      <c r="F4" s="25"/>
      <c r="G4" s="25"/>
      <c r="H4" s="27"/>
    </row>
    <row r="5" spans="2:22" ht="38.1" customHeight="1" x14ac:dyDescent="0.25">
      <c r="B5" s="2"/>
      <c r="C5" s="25"/>
      <c r="D5" s="25"/>
      <c r="E5" s="25"/>
      <c r="F5" s="25"/>
      <c r="G5" s="25"/>
      <c r="H5" s="27"/>
      <c r="K5" s="78" t="s">
        <v>28</v>
      </c>
      <c r="L5" s="79"/>
      <c r="M5" s="79"/>
      <c r="N5" s="79"/>
      <c r="O5" s="79"/>
      <c r="P5" s="79" t="s">
        <v>29</v>
      </c>
      <c r="Q5" s="79"/>
      <c r="R5" s="79"/>
      <c r="S5" s="79"/>
      <c r="T5" s="79"/>
      <c r="U5" s="79"/>
      <c r="V5" s="80"/>
    </row>
    <row r="6" spans="2:22" ht="269.45" customHeight="1" thickBot="1" x14ac:dyDescent="0.3">
      <c r="B6" s="29"/>
      <c r="C6" s="31"/>
      <c r="D6" s="32" t="s">
        <v>30</v>
      </c>
      <c r="E6" s="33" t="s">
        <v>20</v>
      </c>
      <c r="F6" s="34" t="s">
        <v>21</v>
      </c>
      <c r="G6" s="35" t="s">
        <v>22</v>
      </c>
      <c r="H6" s="35" t="s">
        <v>23</v>
      </c>
      <c r="I6" s="35" t="s">
        <v>24</v>
      </c>
      <c r="J6" s="35" t="s">
        <v>25</v>
      </c>
      <c r="K6" s="45" t="s">
        <v>49</v>
      </c>
      <c r="L6" s="45" t="s">
        <v>44</v>
      </c>
      <c r="M6" s="45" t="s">
        <v>45</v>
      </c>
      <c r="N6" s="45" t="s">
        <v>46</v>
      </c>
      <c r="O6" s="45" t="s">
        <v>47</v>
      </c>
      <c r="P6" s="28" t="s">
        <v>37</v>
      </c>
      <c r="Q6" s="28" t="s">
        <v>38</v>
      </c>
      <c r="R6" s="28" t="s">
        <v>27</v>
      </c>
      <c r="S6" s="28" t="s">
        <v>39</v>
      </c>
      <c r="T6" s="28" t="s">
        <v>40</v>
      </c>
      <c r="U6" s="28" t="s">
        <v>26</v>
      </c>
      <c r="V6" s="28" t="s">
        <v>41</v>
      </c>
    </row>
    <row r="7" spans="2:22" s="30" customFormat="1" ht="49.35" customHeight="1" thickBot="1" x14ac:dyDescent="0.3">
      <c r="B7" s="40">
        <v>1</v>
      </c>
      <c r="C7" s="36" t="s">
        <v>31</v>
      </c>
      <c r="D7" s="37"/>
      <c r="E7" s="37"/>
      <c r="F7" s="37"/>
      <c r="G7" s="37"/>
      <c r="H7" s="37"/>
      <c r="I7" s="37"/>
      <c r="J7" s="37"/>
      <c r="K7" s="38"/>
      <c r="L7" s="38"/>
      <c r="M7" s="38"/>
      <c r="N7" s="38"/>
      <c r="O7" s="38"/>
      <c r="P7" s="39"/>
      <c r="Q7" s="39"/>
      <c r="R7" s="39"/>
      <c r="S7" s="39"/>
      <c r="T7" s="39"/>
      <c r="U7" s="39"/>
      <c r="V7" s="39"/>
    </row>
    <row r="8" spans="2:22" s="30" customFormat="1" ht="49.35" customHeight="1" thickBot="1" x14ac:dyDescent="0.3">
      <c r="B8" s="40">
        <v>2</v>
      </c>
      <c r="C8" s="36" t="s">
        <v>31</v>
      </c>
      <c r="D8" s="37"/>
      <c r="E8" s="37"/>
      <c r="F8" s="37"/>
      <c r="G8" s="37"/>
      <c r="H8" s="37"/>
      <c r="I8" s="37"/>
      <c r="J8" s="37"/>
      <c r="K8" s="38"/>
      <c r="L8" s="38"/>
      <c r="M8" s="38"/>
      <c r="N8" s="38"/>
      <c r="O8" s="38"/>
      <c r="P8" s="39"/>
      <c r="Q8" s="39"/>
      <c r="R8" s="39"/>
      <c r="S8" s="39"/>
      <c r="T8" s="39"/>
      <c r="U8" s="39"/>
      <c r="V8" s="39"/>
    </row>
    <row r="9" spans="2:22" s="30" customFormat="1" ht="49.35" customHeight="1" thickBot="1" x14ac:dyDescent="0.3">
      <c r="B9" s="40">
        <v>3</v>
      </c>
      <c r="C9" s="36" t="s">
        <v>31</v>
      </c>
      <c r="D9" s="37"/>
      <c r="E9" s="37"/>
      <c r="F9" s="37"/>
      <c r="G9" s="37"/>
      <c r="H9" s="37"/>
      <c r="I9" s="37"/>
      <c r="J9" s="37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</row>
    <row r="10" spans="2:22" s="30" customFormat="1" ht="49.35" customHeight="1" thickBot="1" x14ac:dyDescent="0.3">
      <c r="B10" s="40">
        <v>4</v>
      </c>
      <c r="C10" s="36" t="s">
        <v>31</v>
      </c>
      <c r="D10" s="37"/>
      <c r="E10" s="37"/>
      <c r="F10" s="37"/>
      <c r="G10" s="37"/>
      <c r="H10" s="37"/>
      <c r="I10" s="37"/>
      <c r="J10" s="37"/>
      <c r="K10" s="38"/>
      <c r="L10" s="38"/>
      <c r="M10" s="38"/>
      <c r="N10" s="38"/>
      <c r="O10" s="38"/>
      <c r="P10" s="39"/>
      <c r="Q10" s="39"/>
      <c r="R10" s="39"/>
      <c r="S10" s="39"/>
      <c r="T10" s="39"/>
      <c r="U10" s="39"/>
      <c r="V10" s="39"/>
    </row>
    <row r="11" spans="2:22" s="30" customFormat="1" ht="49.35" customHeight="1" thickBot="1" x14ac:dyDescent="0.3">
      <c r="B11" s="40">
        <v>5</v>
      </c>
      <c r="C11" s="36" t="s">
        <v>31</v>
      </c>
      <c r="D11" s="37"/>
      <c r="E11" s="37"/>
      <c r="F11" s="37"/>
      <c r="G11" s="37"/>
      <c r="H11" s="37"/>
      <c r="I11" s="37"/>
      <c r="J11" s="37"/>
      <c r="K11" s="38"/>
      <c r="L11" s="38"/>
      <c r="M11" s="38"/>
      <c r="N11" s="38"/>
      <c r="O11" s="38"/>
      <c r="P11" s="39"/>
      <c r="Q11" s="39"/>
      <c r="R11" s="39"/>
      <c r="S11" s="39"/>
      <c r="T11" s="39"/>
      <c r="U11" s="39"/>
      <c r="V11" s="39"/>
    </row>
    <row r="12" spans="2:22" s="30" customFormat="1" ht="49.35" customHeight="1" thickBot="1" x14ac:dyDescent="0.3">
      <c r="B12" s="40">
        <v>6</v>
      </c>
      <c r="C12" s="36" t="s">
        <v>31</v>
      </c>
      <c r="D12" s="37"/>
      <c r="E12" s="37"/>
      <c r="F12" s="37"/>
      <c r="G12" s="37"/>
      <c r="H12" s="37"/>
      <c r="I12" s="37"/>
      <c r="J12" s="37"/>
      <c r="K12" s="38"/>
      <c r="L12" s="38"/>
      <c r="M12" s="38"/>
      <c r="N12" s="38"/>
      <c r="O12" s="38"/>
      <c r="P12" s="39"/>
      <c r="Q12" s="39"/>
      <c r="R12" s="39"/>
      <c r="S12" s="39"/>
      <c r="T12" s="39"/>
      <c r="U12" s="39"/>
      <c r="V12" s="39"/>
    </row>
    <row r="13" spans="2:22" s="30" customFormat="1" ht="49.35" customHeight="1" thickBot="1" x14ac:dyDescent="0.3">
      <c r="B13" s="40">
        <v>7</v>
      </c>
      <c r="C13" s="36" t="s">
        <v>31</v>
      </c>
      <c r="D13" s="37"/>
      <c r="E13" s="37"/>
      <c r="F13" s="37"/>
      <c r="G13" s="37"/>
      <c r="H13" s="37"/>
      <c r="I13" s="37"/>
      <c r="J13" s="37"/>
      <c r="K13" s="38"/>
      <c r="L13" s="38"/>
      <c r="M13" s="38"/>
      <c r="N13" s="38"/>
      <c r="O13" s="38"/>
      <c r="P13" s="39"/>
      <c r="Q13" s="39"/>
      <c r="R13" s="39"/>
      <c r="S13" s="39"/>
      <c r="T13" s="39"/>
      <c r="U13" s="39"/>
      <c r="V13" s="39"/>
    </row>
    <row r="14" spans="2:22" ht="29.1" customHeight="1" x14ac:dyDescent="0.25"/>
    <row r="15" spans="2:22" ht="29.1" customHeight="1" x14ac:dyDescent="0.25">
      <c r="F15" t="s">
        <v>32</v>
      </c>
    </row>
    <row r="16" spans="2:22" ht="29.1" customHeight="1" x14ac:dyDescent="0.25"/>
  </sheetData>
  <mergeCells count="3">
    <mergeCell ref="B2:V2"/>
    <mergeCell ref="K5:O5"/>
    <mergeCell ref="P5:V5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'BPU LOT 3'!$D$13:$D$18</xm:f>
          </x14:formula1>
          <xm:sqref>F7:F13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6699"/>
  </sheetPr>
  <dimension ref="B1:K26"/>
  <sheetViews>
    <sheetView showGridLines="0" zoomScale="70" zoomScaleNormal="70" zoomScaleSheetLayoutView="25" workbookViewId="0">
      <selection activeCell="H16" sqref="H16"/>
    </sheetView>
  </sheetViews>
  <sheetFormatPr baseColWidth="10" defaultRowHeight="15.75" x14ac:dyDescent="0.25"/>
  <cols>
    <col min="1" max="1" width="1.125" customWidth="1"/>
    <col min="2" max="2" width="1.375" customWidth="1"/>
    <col min="3" max="3" width="3.375" customWidth="1"/>
    <col min="4" max="4" width="41.125" customWidth="1"/>
    <col min="5" max="9" width="18" customWidth="1"/>
    <col min="10" max="10" width="1.5" customWidth="1"/>
    <col min="12" max="12" width="11.125" customWidth="1"/>
  </cols>
  <sheetData>
    <row r="1" spans="2:11" ht="10.35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2:11" ht="56.1" customHeight="1" thickBot="1" x14ac:dyDescent="0.3">
      <c r="B2" s="2"/>
      <c r="C2" s="2"/>
      <c r="D2" s="2"/>
      <c r="E2" s="2"/>
      <c r="F2" s="2"/>
      <c r="G2" s="2"/>
      <c r="H2" s="2"/>
      <c r="I2" s="2"/>
      <c r="J2" s="2"/>
    </row>
    <row r="3" spans="2:11" ht="106.35" customHeight="1" thickBot="1" x14ac:dyDescent="0.3">
      <c r="B3" s="75" t="s">
        <v>48</v>
      </c>
      <c r="C3" s="76"/>
      <c r="D3" s="76"/>
      <c r="E3" s="76"/>
      <c r="F3" s="76"/>
      <c r="G3" s="76"/>
      <c r="H3" s="76"/>
      <c r="I3" s="76"/>
      <c r="J3" s="77"/>
    </row>
    <row r="4" spans="2:11" ht="18.75" customHeight="1" x14ac:dyDescent="0.25">
      <c r="B4" s="13"/>
      <c r="C4" s="14"/>
      <c r="D4" s="14"/>
      <c r="E4" s="14"/>
      <c r="F4" s="14"/>
      <c r="G4" s="14"/>
      <c r="H4" s="14"/>
      <c r="I4" s="14"/>
      <c r="J4" s="15"/>
    </row>
    <row r="5" spans="2:11" ht="23.85" customHeight="1" x14ac:dyDescent="0.25">
      <c r="B5" s="1"/>
      <c r="C5" s="87" t="s">
        <v>0</v>
      </c>
      <c r="D5" s="87"/>
      <c r="E5" s="22"/>
      <c r="F5" s="84"/>
      <c r="G5" s="84"/>
      <c r="H5" s="84"/>
      <c r="I5" s="84"/>
      <c r="J5" s="9"/>
      <c r="K5" s="8"/>
    </row>
    <row r="6" spans="2:11" s="8" customFormat="1" ht="6" customHeight="1" x14ac:dyDescent="0.25">
      <c r="B6" s="11"/>
      <c r="C6" s="12"/>
      <c r="D6" s="12"/>
      <c r="E6" s="12"/>
      <c r="F6" s="12"/>
      <c r="G6" s="12"/>
      <c r="H6" s="12"/>
      <c r="I6" s="12"/>
      <c r="J6" s="9"/>
    </row>
    <row r="7" spans="2:11" s="8" customFormat="1" ht="23.85" customHeight="1" x14ac:dyDescent="0.25">
      <c r="B7" s="11"/>
      <c r="C7" s="16" t="s">
        <v>1</v>
      </c>
      <c r="D7" s="16"/>
      <c r="E7" s="16"/>
      <c r="F7" s="16"/>
      <c r="G7" s="16"/>
      <c r="H7" s="16"/>
      <c r="I7" s="16"/>
      <c r="J7" s="9"/>
    </row>
    <row r="8" spans="2:11" s="8" customFormat="1" ht="16.5" customHeight="1" x14ac:dyDescent="0.25">
      <c r="B8" s="11"/>
      <c r="C8" s="88" t="s">
        <v>2</v>
      </c>
      <c r="D8" s="88"/>
      <c r="E8" s="88"/>
      <c r="F8" s="88"/>
      <c r="G8" s="88"/>
      <c r="H8" s="17"/>
      <c r="I8" s="17"/>
      <c r="J8" s="9"/>
    </row>
    <row r="9" spans="2:11" ht="10.5" customHeight="1" x14ac:dyDescent="0.25">
      <c r="B9" s="1"/>
      <c r="C9" s="2"/>
      <c r="D9" s="2"/>
      <c r="E9" s="2"/>
      <c r="F9" s="2"/>
      <c r="G9" s="2"/>
      <c r="H9" s="2"/>
      <c r="I9" s="2"/>
      <c r="J9" s="7"/>
      <c r="K9" s="8"/>
    </row>
    <row r="10" spans="2:11" ht="26.25" customHeight="1" x14ac:dyDescent="0.25">
      <c r="B10" s="1"/>
      <c r="C10" s="23" t="s">
        <v>4</v>
      </c>
      <c r="D10" s="24"/>
      <c r="E10" s="24"/>
      <c r="F10" s="24"/>
      <c r="G10" s="24"/>
      <c r="H10" s="24"/>
      <c r="I10" s="24"/>
      <c r="J10" s="7"/>
      <c r="K10" s="8"/>
    </row>
    <row r="11" spans="2:11" ht="10.5" customHeight="1" x14ac:dyDescent="0.25">
      <c r="B11" s="1"/>
      <c r="C11" s="2"/>
      <c r="D11" s="2"/>
      <c r="E11" s="2"/>
      <c r="F11" s="2"/>
      <c r="G11" s="2"/>
      <c r="H11" s="2"/>
      <c r="I11" s="2"/>
      <c r="J11" s="7"/>
      <c r="K11" s="8"/>
    </row>
    <row r="12" spans="2:11" ht="63.95" customHeight="1" x14ac:dyDescent="0.25">
      <c r="B12" s="1"/>
      <c r="C12" s="85" t="s">
        <v>3</v>
      </c>
      <c r="D12" s="86"/>
      <c r="E12" s="41" t="s">
        <v>19</v>
      </c>
      <c r="F12" s="43"/>
      <c r="J12" s="3"/>
    </row>
    <row r="13" spans="2:11" ht="48.6" customHeight="1" x14ac:dyDescent="0.25">
      <c r="B13" s="1"/>
      <c r="C13" s="18">
        <v>1</v>
      </c>
      <c r="D13" s="26" t="s">
        <v>7</v>
      </c>
      <c r="E13" s="42"/>
      <c r="F13" s="44"/>
      <c r="J13" s="3"/>
    </row>
    <row r="14" spans="2:11" ht="48.6" customHeight="1" x14ac:dyDescent="0.25">
      <c r="B14" s="1"/>
      <c r="C14" s="18">
        <v>2</v>
      </c>
      <c r="D14" s="26" t="s">
        <v>8</v>
      </c>
      <c r="E14" s="42"/>
      <c r="F14" s="44"/>
      <c r="J14" s="3"/>
    </row>
    <row r="15" spans="2:11" ht="48.6" customHeight="1" x14ac:dyDescent="0.25">
      <c r="B15" s="1"/>
      <c r="C15" s="18">
        <v>3</v>
      </c>
      <c r="D15" s="26" t="s">
        <v>9</v>
      </c>
      <c r="E15" s="42"/>
      <c r="F15" s="44"/>
      <c r="J15" s="3"/>
    </row>
    <row r="16" spans="2:11" ht="48.6" customHeight="1" x14ac:dyDescent="0.25">
      <c r="B16" s="1"/>
      <c r="C16" s="18">
        <v>4</v>
      </c>
      <c r="D16" s="26" t="s">
        <v>10</v>
      </c>
      <c r="E16" s="42"/>
      <c r="F16" s="44"/>
      <c r="J16" s="3"/>
    </row>
    <row r="17" spans="2:10" ht="48.6" customHeight="1" x14ac:dyDescent="0.25">
      <c r="B17" s="1"/>
      <c r="C17" s="18">
        <v>5</v>
      </c>
      <c r="D17" s="26" t="s">
        <v>36</v>
      </c>
      <c r="E17" s="42"/>
      <c r="F17" s="44"/>
      <c r="J17" s="3"/>
    </row>
    <row r="18" spans="2:10" ht="48.6" customHeight="1" x14ac:dyDescent="0.25">
      <c r="B18" s="1"/>
      <c r="C18" s="18">
        <v>6</v>
      </c>
      <c r="D18" s="26" t="s">
        <v>35</v>
      </c>
      <c r="E18" s="42"/>
      <c r="F18" s="44"/>
      <c r="J18" s="3"/>
    </row>
    <row r="19" spans="2:10" x14ac:dyDescent="0.25">
      <c r="B19" s="1"/>
      <c r="C19" s="10"/>
      <c r="D19" s="10"/>
      <c r="E19" s="10"/>
      <c r="F19" s="10"/>
      <c r="G19" s="10"/>
      <c r="H19" s="10"/>
      <c r="I19" s="10"/>
      <c r="J19" s="3"/>
    </row>
    <row r="20" spans="2:10" ht="7.5" customHeight="1" x14ac:dyDescent="0.25">
      <c r="B20" s="1"/>
      <c r="C20" s="10"/>
      <c r="D20" s="10"/>
      <c r="E20" s="10"/>
      <c r="F20" s="10"/>
      <c r="G20" s="10"/>
      <c r="H20" s="10"/>
      <c r="I20" s="10"/>
      <c r="J20" s="3"/>
    </row>
    <row r="21" spans="2:10" x14ac:dyDescent="0.25">
      <c r="B21" s="1"/>
      <c r="C21" s="19"/>
      <c r="D21" s="19"/>
      <c r="E21" s="19"/>
      <c r="F21" s="19"/>
      <c r="G21" s="19"/>
      <c r="H21" s="19"/>
      <c r="I21" s="19"/>
      <c r="J21" s="3"/>
    </row>
    <row r="22" spans="2:10" ht="30" customHeight="1" x14ac:dyDescent="0.25">
      <c r="B22" s="1"/>
      <c r="C22" s="81" t="s">
        <v>6</v>
      </c>
      <c r="D22" s="82"/>
      <c r="E22" s="82"/>
      <c r="F22" s="82"/>
      <c r="G22" s="82"/>
      <c r="H22" s="82"/>
      <c r="I22" s="83"/>
      <c r="J22" s="3"/>
    </row>
    <row r="23" spans="2:10" x14ac:dyDescent="0.25">
      <c r="B23" s="1"/>
      <c r="C23" s="19"/>
      <c r="D23" s="19"/>
      <c r="E23" s="19"/>
      <c r="F23" s="19"/>
      <c r="G23" s="19"/>
      <c r="H23" s="19"/>
      <c r="I23" s="19"/>
      <c r="J23" s="3"/>
    </row>
    <row r="24" spans="2:10" x14ac:dyDescent="0.25">
      <c r="B24" s="1"/>
      <c r="C24" s="20"/>
      <c r="D24" s="20"/>
      <c r="E24" s="21"/>
      <c r="F24" s="20"/>
      <c r="G24" s="20"/>
      <c r="H24" s="20"/>
      <c r="I24" s="20"/>
      <c r="J24" s="3"/>
    </row>
    <row r="25" spans="2:10" ht="16.350000000000001" customHeight="1" x14ac:dyDescent="0.25">
      <c r="B25" s="1"/>
      <c r="C25" s="20"/>
      <c r="D25" s="20"/>
      <c r="E25" s="21"/>
      <c r="F25" s="20"/>
      <c r="G25" s="20"/>
      <c r="H25" s="20"/>
      <c r="I25" s="20"/>
      <c r="J25" s="3"/>
    </row>
    <row r="26" spans="2:10" ht="7.5" customHeight="1" thickBot="1" x14ac:dyDescent="0.3">
      <c r="B26" s="4"/>
      <c r="C26" s="5"/>
      <c r="D26" s="5"/>
      <c r="E26" s="5"/>
      <c r="F26" s="5"/>
      <c r="G26" s="5"/>
      <c r="H26" s="5"/>
      <c r="I26" s="5"/>
      <c r="J26" s="6"/>
    </row>
  </sheetData>
  <mergeCells count="6">
    <mergeCell ref="C22:I22"/>
    <mergeCell ref="B3:J3"/>
    <mergeCell ref="F5:I5"/>
    <mergeCell ref="C12:D12"/>
    <mergeCell ref="C5:D5"/>
    <mergeCell ref="C8:G8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6699"/>
  </sheetPr>
  <dimension ref="B1:O24"/>
  <sheetViews>
    <sheetView showGridLines="0" topLeftCell="A5" zoomScale="70" zoomScaleNormal="70" zoomScaleSheetLayoutView="25" workbookViewId="0">
      <selection activeCell="B3" sqref="B3:J3"/>
    </sheetView>
  </sheetViews>
  <sheetFormatPr baseColWidth="10" defaultRowHeight="15.75" x14ac:dyDescent="0.25"/>
  <cols>
    <col min="1" max="1" width="1.125" style="47" customWidth="1"/>
    <col min="2" max="2" width="1.375" style="47" customWidth="1"/>
    <col min="3" max="3" width="3.375" style="47" customWidth="1"/>
    <col min="4" max="4" width="41.125" style="47" customWidth="1"/>
    <col min="5" max="5" width="22.5" style="47" customWidth="1"/>
    <col min="6" max="7" width="18" style="47" customWidth="1"/>
    <col min="8" max="9" width="21.125" style="47" customWidth="1"/>
    <col min="10" max="10" width="1.5" style="47" customWidth="1"/>
    <col min="11" max="11" width="11" style="47"/>
    <col min="12" max="12" width="11.125" style="47" customWidth="1"/>
    <col min="13" max="16384" width="11" style="47"/>
  </cols>
  <sheetData>
    <row r="1" spans="2:15" ht="10.35" customHeight="1" x14ac:dyDescent="0.25">
      <c r="B1" s="46"/>
      <c r="C1" s="46"/>
      <c r="D1" s="46"/>
      <c r="E1" s="46"/>
      <c r="F1" s="46"/>
      <c r="G1" s="46"/>
      <c r="H1" s="46"/>
      <c r="I1" s="46"/>
      <c r="J1" s="46"/>
    </row>
    <row r="2" spans="2:15" ht="56.1" customHeight="1" thickBot="1" x14ac:dyDescent="0.3">
      <c r="B2" s="46"/>
      <c r="C2" s="46"/>
      <c r="D2" s="46"/>
      <c r="E2" s="46"/>
      <c r="F2" s="46"/>
      <c r="G2" s="46"/>
      <c r="H2" s="46"/>
      <c r="I2" s="46"/>
      <c r="J2" s="46"/>
    </row>
    <row r="3" spans="2:15" ht="125.25" customHeight="1" thickBot="1" x14ac:dyDescent="0.3">
      <c r="B3" s="90" t="s">
        <v>50</v>
      </c>
      <c r="C3" s="91"/>
      <c r="D3" s="91"/>
      <c r="E3" s="91"/>
      <c r="F3" s="91"/>
      <c r="G3" s="91"/>
      <c r="H3" s="91"/>
      <c r="I3" s="91"/>
      <c r="J3" s="92"/>
    </row>
    <row r="4" spans="2:15" ht="10.5" customHeight="1" x14ac:dyDescent="0.25">
      <c r="B4" s="48"/>
      <c r="C4" s="46"/>
      <c r="D4" s="46"/>
      <c r="E4" s="46"/>
      <c r="F4" s="46"/>
      <c r="G4" s="46"/>
      <c r="H4" s="46"/>
      <c r="I4" s="46"/>
      <c r="J4" s="49"/>
      <c r="K4" s="50"/>
    </row>
    <row r="5" spans="2:15" ht="10.5" customHeight="1" x14ac:dyDescent="0.25">
      <c r="B5" s="48"/>
      <c r="C5" s="46"/>
      <c r="D5" s="46"/>
      <c r="E5" s="46"/>
      <c r="F5" s="46"/>
      <c r="G5" s="46"/>
      <c r="H5" s="46"/>
      <c r="I5" s="46"/>
      <c r="J5" s="49"/>
      <c r="K5" s="50"/>
    </row>
    <row r="6" spans="2:15" ht="63.95" customHeight="1" x14ac:dyDescent="0.25">
      <c r="B6" s="48"/>
      <c r="C6" s="93" t="s">
        <v>3</v>
      </c>
      <c r="D6" s="94"/>
      <c r="E6" s="51" t="s">
        <v>42</v>
      </c>
      <c r="F6" s="51" t="s">
        <v>11</v>
      </c>
      <c r="G6" s="51" t="s">
        <v>12</v>
      </c>
      <c r="H6" s="51" t="s">
        <v>33</v>
      </c>
      <c r="I6" s="51" t="s">
        <v>34</v>
      </c>
      <c r="J6" s="52"/>
    </row>
    <row r="7" spans="2:15" ht="48.6" customHeight="1" x14ac:dyDescent="0.25">
      <c r="B7" s="48"/>
      <c r="C7" s="53">
        <v>1</v>
      </c>
      <c r="D7" s="54" t="s">
        <v>7</v>
      </c>
      <c r="E7" s="55" cm="1">
        <f t="array" ref="E7:E12">'BPU LOT 3'!E13:E18</f>
        <v>0</v>
      </c>
      <c r="F7" s="56">
        <v>10</v>
      </c>
      <c r="G7" s="56">
        <v>10</v>
      </c>
      <c r="H7" s="57">
        <f>E7*F7</f>
        <v>0</v>
      </c>
      <c r="I7" s="57">
        <f>E7*G7</f>
        <v>0</v>
      </c>
      <c r="J7" s="52"/>
    </row>
    <row r="8" spans="2:15" ht="48.6" customHeight="1" x14ac:dyDescent="0.25">
      <c r="B8" s="48"/>
      <c r="C8" s="53">
        <v>2</v>
      </c>
      <c r="D8" s="54" t="s">
        <v>8</v>
      </c>
      <c r="E8" s="55">
        <v>0</v>
      </c>
      <c r="F8" s="58">
        <v>10</v>
      </c>
      <c r="G8" s="58">
        <v>10</v>
      </c>
      <c r="H8" s="57">
        <f t="shared" ref="H8:H12" si="0">E8*F8</f>
        <v>0</v>
      </c>
      <c r="I8" s="57">
        <f t="shared" ref="I8:I12" si="1">E8*G8</f>
        <v>0</v>
      </c>
      <c r="J8" s="52"/>
    </row>
    <row r="9" spans="2:15" ht="48.6" customHeight="1" x14ac:dyDescent="0.25">
      <c r="B9" s="48"/>
      <c r="C9" s="53">
        <v>3</v>
      </c>
      <c r="D9" s="54" t="s">
        <v>9</v>
      </c>
      <c r="E9" s="55">
        <v>0</v>
      </c>
      <c r="F9" s="58">
        <v>8</v>
      </c>
      <c r="G9" s="58">
        <v>8</v>
      </c>
      <c r="H9" s="57">
        <f t="shared" si="0"/>
        <v>0</v>
      </c>
      <c r="I9" s="57">
        <f t="shared" si="1"/>
        <v>0</v>
      </c>
      <c r="J9" s="52"/>
      <c r="O9" s="59"/>
    </row>
    <row r="10" spans="2:15" ht="48.6" customHeight="1" x14ac:dyDescent="0.25">
      <c r="B10" s="48"/>
      <c r="C10" s="53">
        <v>4</v>
      </c>
      <c r="D10" s="54" t="s">
        <v>10</v>
      </c>
      <c r="E10" s="55">
        <v>0</v>
      </c>
      <c r="F10" s="58">
        <v>8</v>
      </c>
      <c r="G10" s="58">
        <v>8</v>
      </c>
      <c r="H10" s="57">
        <f t="shared" si="0"/>
        <v>0</v>
      </c>
      <c r="I10" s="57">
        <f t="shared" si="1"/>
        <v>0</v>
      </c>
      <c r="J10" s="52"/>
    </row>
    <row r="11" spans="2:15" ht="48.6" customHeight="1" x14ac:dyDescent="0.25">
      <c r="B11" s="48"/>
      <c r="C11" s="53">
        <v>5</v>
      </c>
      <c r="D11" s="54" t="s">
        <v>36</v>
      </c>
      <c r="E11" s="55">
        <v>0</v>
      </c>
      <c r="F11" s="58">
        <v>2</v>
      </c>
      <c r="G11" s="58">
        <v>2</v>
      </c>
      <c r="H11" s="57">
        <f t="shared" si="0"/>
        <v>0</v>
      </c>
      <c r="I11" s="57">
        <f t="shared" si="1"/>
        <v>0</v>
      </c>
      <c r="J11" s="52"/>
    </row>
    <row r="12" spans="2:15" ht="48.6" customHeight="1" x14ac:dyDescent="0.25">
      <c r="B12" s="48"/>
      <c r="C12" s="53">
        <v>6</v>
      </c>
      <c r="D12" s="60" t="s">
        <v>35</v>
      </c>
      <c r="E12" s="55">
        <v>0</v>
      </c>
      <c r="F12" s="61">
        <v>2</v>
      </c>
      <c r="G12" s="61">
        <v>2</v>
      </c>
      <c r="H12" s="57">
        <f t="shared" si="0"/>
        <v>0</v>
      </c>
      <c r="I12" s="57">
        <f t="shared" si="1"/>
        <v>0</v>
      </c>
      <c r="J12" s="52"/>
      <c r="N12" s="62"/>
    </row>
    <row r="13" spans="2:15" ht="32.1" customHeight="1" x14ac:dyDescent="0.25">
      <c r="B13" s="48"/>
      <c r="C13" s="63"/>
      <c r="D13" s="63"/>
      <c r="E13" s="63"/>
      <c r="F13" s="63"/>
      <c r="G13" s="63"/>
      <c r="H13" s="51" t="s">
        <v>13</v>
      </c>
      <c r="I13" s="51" t="s">
        <v>14</v>
      </c>
      <c r="J13" s="52"/>
      <c r="N13" s="62"/>
    </row>
    <row r="14" spans="2:15" ht="39.6" customHeight="1" x14ac:dyDescent="0.25">
      <c r="B14" s="48"/>
      <c r="C14" s="64"/>
      <c r="D14" s="64"/>
      <c r="E14" s="64"/>
      <c r="F14" s="95" t="s">
        <v>5</v>
      </c>
      <c r="G14" s="96"/>
      <c r="H14" s="65">
        <f>SUM(H7:H12)</f>
        <v>0</v>
      </c>
      <c r="I14" s="65">
        <f>SUM(I7:I12)</f>
        <v>0</v>
      </c>
      <c r="J14" s="52"/>
    </row>
    <row r="15" spans="2:15" ht="39.6" customHeight="1" x14ac:dyDescent="0.25">
      <c r="B15" s="48"/>
      <c r="C15" s="64"/>
      <c r="D15" s="64"/>
      <c r="E15" s="64"/>
      <c r="F15" s="95" t="s">
        <v>15</v>
      </c>
      <c r="G15" s="96"/>
      <c r="H15" s="66">
        <v>0.2</v>
      </c>
      <c r="I15" s="66">
        <v>0.2</v>
      </c>
      <c r="J15" s="52"/>
    </row>
    <row r="16" spans="2:15" ht="39.6" customHeight="1" x14ac:dyDescent="0.25">
      <c r="B16" s="48"/>
      <c r="C16" s="64"/>
      <c r="D16" s="64"/>
      <c r="E16" s="64"/>
      <c r="F16" s="95" t="s">
        <v>5</v>
      </c>
      <c r="G16" s="96"/>
      <c r="H16" s="65">
        <f>H14+H14*H15</f>
        <v>0</v>
      </c>
      <c r="I16" s="65">
        <f>I14+I14*I15</f>
        <v>0</v>
      </c>
      <c r="J16" s="52"/>
    </row>
    <row r="17" spans="2:10" ht="39.6" customHeight="1" x14ac:dyDescent="0.25">
      <c r="B17" s="48"/>
      <c r="C17" s="64"/>
      <c r="D17" s="64"/>
      <c r="E17" s="64"/>
      <c r="F17" s="64"/>
      <c r="G17" s="64"/>
      <c r="H17" s="64"/>
      <c r="I17" s="67"/>
      <c r="J17" s="52"/>
    </row>
    <row r="18" spans="2:10" ht="39.6" customHeight="1" x14ac:dyDescent="0.25">
      <c r="B18" s="48"/>
      <c r="C18" s="64"/>
      <c r="D18" s="64"/>
      <c r="E18" s="64"/>
      <c r="F18" s="89" t="s">
        <v>16</v>
      </c>
      <c r="G18" s="89"/>
      <c r="H18" s="68">
        <v>46</v>
      </c>
      <c r="I18" s="68">
        <v>27</v>
      </c>
      <c r="J18" s="52"/>
    </row>
    <row r="19" spans="2:10" ht="47.1" customHeight="1" x14ac:dyDescent="0.25">
      <c r="B19" s="48"/>
      <c r="C19" s="64"/>
      <c r="D19" s="64"/>
      <c r="E19" s="64"/>
      <c r="F19" s="89" t="s">
        <v>17</v>
      </c>
      <c r="G19" s="89"/>
      <c r="H19" s="65">
        <f>H16*H18</f>
        <v>0</v>
      </c>
      <c r="I19" s="65">
        <f>I16*I18</f>
        <v>0</v>
      </c>
      <c r="J19" s="52"/>
    </row>
    <row r="20" spans="2:10" x14ac:dyDescent="0.25">
      <c r="B20" s="48"/>
      <c r="C20" s="64"/>
      <c r="D20" s="64"/>
      <c r="E20" s="64"/>
      <c r="F20" s="64"/>
      <c r="G20" s="64"/>
      <c r="H20" s="64"/>
      <c r="I20" s="64"/>
      <c r="J20" s="52"/>
    </row>
    <row r="21" spans="2:10" ht="40.35" customHeight="1" x14ac:dyDescent="0.35">
      <c r="B21" s="48"/>
      <c r="C21" s="64"/>
      <c r="D21" s="64"/>
      <c r="E21" s="64"/>
      <c r="F21" s="89" t="s">
        <v>18</v>
      </c>
      <c r="G21" s="89"/>
      <c r="H21" s="69">
        <f>H19+I19</f>
        <v>0</v>
      </c>
      <c r="I21" s="70"/>
      <c r="J21" s="52"/>
    </row>
    <row r="22" spans="2:10" x14ac:dyDescent="0.25">
      <c r="B22" s="48"/>
      <c r="C22" s="64"/>
      <c r="D22" s="64"/>
      <c r="E22" s="64"/>
      <c r="F22" s="64"/>
      <c r="G22" s="64"/>
      <c r="H22" s="64"/>
      <c r="I22" s="64"/>
      <c r="J22" s="52"/>
    </row>
    <row r="23" spans="2:10" ht="16.350000000000001" customHeight="1" x14ac:dyDescent="0.25">
      <c r="B23" s="48"/>
      <c r="C23" s="71"/>
      <c r="D23" s="71"/>
      <c r="E23" s="71"/>
      <c r="F23" s="71"/>
      <c r="G23" s="71"/>
      <c r="H23" s="71"/>
      <c r="I23" s="71"/>
      <c r="J23" s="52"/>
    </row>
    <row r="24" spans="2:10" ht="7.5" customHeight="1" thickBot="1" x14ac:dyDescent="0.3">
      <c r="B24" s="72"/>
      <c r="C24" s="73"/>
      <c r="D24" s="73"/>
      <c r="E24" s="73"/>
      <c r="F24" s="73"/>
      <c r="G24" s="73"/>
      <c r="H24" s="73"/>
      <c r="I24" s="73"/>
      <c r="J24" s="74"/>
    </row>
  </sheetData>
  <sheetProtection algorithmName="SHA-512" hashValue="lvbxHUq5OcrECZs+pPLXHrJxw7y3o3DrRxK5ZiEPrW/OzxCP669+gaCVwpWFiGtyc7TvGybEQsLxcEMcPsjZPg==" saltValue="7eop3P3CSVeMBjoXTTHafw==" spinCount="100000" sheet="1" objects="1" scenarios="1"/>
  <mergeCells count="8">
    <mergeCell ref="F19:G19"/>
    <mergeCell ref="F21:G21"/>
    <mergeCell ref="B3:J3"/>
    <mergeCell ref="C6:D6"/>
    <mergeCell ref="F14:G14"/>
    <mergeCell ref="F18:G18"/>
    <mergeCell ref="F16:G16"/>
    <mergeCell ref="F15:G15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PROFILS ET COMPETENCES LOT 3</vt:lpstr>
      <vt:lpstr>BPU LOT 3</vt:lpstr>
      <vt:lpstr>DQE LOT 3</vt:lpstr>
      <vt:lpstr>'BPU LOT 3'!Zone_d_impression</vt:lpstr>
      <vt:lpstr>'DQE LOT 3'!Zone_d_impression</vt:lpstr>
      <vt:lpstr>'PROFILS ET COMPETENCES LOT 3'!Zone_d_impression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DE BOISVILLIERS Tahiry</cp:lastModifiedBy>
  <cp:lastPrinted>2023-03-22T14:49:56Z</cp:lastPrinted>
  <dcterms:created xsi:type="dcterms:W3CDTF">2018-09-13T13:06:00Z</dcterms:created>
  <dcterms:modified xsi:type="dcterms:W3CDTF">2026-03-10T11:18:44Z</dcterms:modified>
</cp:coreProperties>
</file>